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5\34. Oprema za digitalno transformacijo- MZ\05 - Razpisna dokumentacija - objavljena\"/>
    </mc:Choice>
  </mc:AlternateContent>
  <xr:revisionPtr revIDLastSave="0" documentId="13_ncr:1_{AB710317-1956-43ED-AF9F-8673DE89644B}" xr6:coauthVersionLast="43" xr6:coauthVersionMax="43" xr10:uidLastSave="{00000000-0000-0000-0000-000000000000}"/>
  <bookViews>
    <workbookView xWindow="14430" yWindow="0" windowWidth="14370" windowHeight="11385" activeTab="1" xr2:uid="{C3C9D5CE-2F20-48CA-87A7-A084FC052E71}"/>
  </bookViews>
  <sheets>
    <sheet name="Rekapitulacija OBR-2" sheetId="1" r:id="rId1"/>
    <sheet name="Predračun OBR-2.1" sheetId="6" r:id="rId2"/>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OBR-2'!$A$1:$J$30</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23" i="6" l="1"/>
  <c r="J23" i="6" s="1"/>
  <c r="M23" i="6" s="1"/>
  <c r="I22" i="6"/>
  <c r="J22" i="6" s="1"/>
  <c r="M22" i="6" s="1"/>
  <c r="I21" i="6"/>
  <c r="I20" i="6"/>
  <c r="I19" i="6"/>
  <c r="J19" i="6" s="1"/>
  <c r="M19" i="6" s="1"/>
  <c r="J21" i="6" l="1"/>
  <c r="M21" i="6" s="1"/>
  <c r="J20" i="6"/>
  <c r="M20" i="6" s="1"/>
  <c r="I25" i="6" l="1"/>
  <c r="J25" i="6" s="1"/>
  <c r="I24" i="6"/>
  <c r="I18" i="6"/>
  <c r="I17" i="6"/>
  <c r="M25" i="6" l="1"/>
  <c r="J24" i="6"/>
  <c r="M24" i="6" s="1"/>
  <c r="J18" i="6"/>
  <c r="J17" i="6"/>
  <c r="M17" i="6" s="1"/>
  <c r="M18" i="6" l="1"/>
  <c r="I16" i="6"/>
  <c r="I26" i="6" s="1"/>
  <c r="H18" i="1" l="1"/>
  <c r="J16" i="6"/>
  <c r="J26" i="6" s="1"/>
  <c r="M26" i="6" l="1"/>
  <c r="M16" i="6"/>
</calcChain>
</file>

<file path=xl/sharedStrings.xml><?xml version="1.0" encoding="utf-8"?>
<sst xmlns="http://schemas.openxmlformats.org/spreadsheetml/2006/main" count="85" uniqueCount="59">
  <si>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</si>
  <si>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</si>
  <si>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</si>
  <si>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</si>
  <si>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</si>
  <si>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</si>
  <si>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</si>
  <si>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</si>
  <si>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</si>
  <si>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</si>
  <si>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</si>
  <si>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</si>
  <si>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</si>
  <si>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</si>
  <si>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</si>
  <si>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</si>
  <si>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</si>
  <si>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</si>
  <si>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</si>
  <si>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</si>
  <si>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</si>
  <si>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</si>
  <si>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</si>
  <si>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</si>
  <si>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</si>
  <si>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</si>
  <si>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</si>
  <si>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</si>
  <si>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</si>
  <si>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</si>
  <si>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5.</t>
  </si>
  <si>
    <t>kpl</t>
  </si>
  <si>
    <t>OPREMA ZA DIGITALNO TRANSFORMACIJO</t>
  </si>
  <si>
    <t>Skupna vrednost opreme za digitalno transformacijo</t>
  </si>
  <si>
    <t>V polja stolpca "Vrednost v EUR brez DDV" se  samodejno prepiše ponudbena vrednost opreme v EUR brez DDV iz obrazca »Predračun za opremo« (OBR-2.1).</t>
  </si>
  <si>
    <t>PREDRAČUN ZA OPREMO</t>
  </si>
  <si>
    <r>
      <rPr>
        <sz val="12"/>
        <color theme="1"/>
        <rFont val="Arial"/>
        <family val="2"/>
        <charset val="238"/>
      </rPr>
      <t xml:space="preserve">Predmet javnega naročila: </t>
    </r>
    <r>
      <rPr>
        <b/>
        <sz val="12"/>
        <color theme="1"/>
        <rFont val="Arial"/>
        <family val="2"/>
        <charset val="238"/>
      </rPr>
      <t>OPREMA ZA DIGITALNO TRANSFORMACIJO</t>
    </r>
  </si>
  <si>
    <t>6.</t>
  </si>
  <si>
    <t>7.</t>
  </si>
  <si>
    <t>8.</t>
  </si>
  <si>
    <t>9.</t>
  </si>
  <si>
    <t>10.</t>
  </si>
  <si>
    <t xml:space="preserve">STREŽNIK ZA GOSTOVANJE VIRTUALNIH STREŽNIKOV </t>
  </si>
  <si>
    <t xml:space="preserve">STREŽNIK ZA GOSTOVANJE VIRTUALNIH STREŽNIKOV (DR) </t>
  </si>
  <si>
    <t>VEEAM LICENCE</t>
  </si>
  <si>
    <t xml:space="preserve">DISKOVNI SISTEM </t>
  </si>
  <si>
    <t xml:space="preserve">DISKOVNI SISTEM (DR) </t>
  </si>
  <si>
    <t xml:space="preserve">SAN STIKALO </t>
  </si>
  <si>
    <t xml:space="preserve">SPINE STIKALO </t>
  </si>
  <si>
    <t xml:space="preserve">LEAF STIKALO tip 1 </t>
  </si>
  <si>
    <t xml:space="preserve">LEAF STIKALO tip 2 </t>
  </si>
  <si>
    <t xml:space="preserve">TOR STIKALO (DR)  </t>
  </si>
  <si>
    <t>Ponudnik mora izpolniti oranžno označena polja.</t>
  </si>
  <si>
    <t>V cenah morajo biti zajeti tudi stroški vseh zahtevanih storitev, ter vsi morebitni dodatni stroški ki so potrebni za zagotovitev funkcionalnega delovanja opreme.</t>
  </si>
  <si>
    <t xml:space="preserve">Ponudnik mora pripraviti ponudbeni predračun  tudi na lastnem obrazcu, iz katerega mora biti razvidne cene in  tipi/modeli oziroma oznake ponujene opreme ("Part Number" ) ter ime oziroma imena proizvajalcev. 
</t>
  </si>
  <si>
    <t>Iz ponudbe pripraljene na lastnem obrazcu ali iz priložene in ustrezno označene tehnične dokumentacije mora biti tudi nedvoumno razvidno, da so ponujene vse zahtevane licence za zahtevano obdobje.</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</si>
  <si>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</si>
  <si>
    <t>Posplošena izvaja npr. smislu "Izjavljamo, da ponujena oprema izpolnjuje vse zahteve iz specifikacije zahtev naročnika, ipd.)", ne ustreza in je naročnik ne bo upošteval kot ustrezno dokazilo za izpolnjevanje tehničnih zahtev ponujene opreme.</t>
  </si>
  <si>
    <r>
      <t xml:space="preserve">V primeru, da oprema določeno zahtevo iz specifikacije zahtev naročnika izpolnjuje, ni pa to razvidno iz obstoječe tehnične dokumentacije, velja kot ustrezno dokazilo za izpolnjevanje takšne zahteve tudi lastna izjava ponudnika </t>
    </r>
    <r>
      <rPr>
        <b/>
        <sz val="8"/>
        <rFont val="Arial"/>
        <family val="2"/>
        <charset val="238"/>
      </rPr>
      <t>in potrjena s strani proizvajalca ali distributerja ponujene opreme</t>
    </r>
    <r>
      <rPr>
        <sz val="8"/>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</si>
</sst>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 SIT&quot;_-;\-* #,##0.00&quot; SIT&quot;_-;_-* \-??&quot; SIT&quot;_-;_-@_-"/>
    <numFmt numFmtId="165" formatCode="0.0%"/>
  </numFmts>
  <fonts count="16">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1"/>
      <name val="Century Gothic CE"/>
      <family val="2"/>
      <charset val="238"/>
    </font>
    <font>
      <sz val="10"/>
      <name val="Arial"/>
      <family val="2"/>
      <charset val="1"/>
    </font>
    <font>
      <sz val="8"/>
      <name val="Arial"/>
      <family val="2"/>
      <charset val="238"/>
    </font>
    <font>
      <b/>
      <sz val="8"/>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5">
    <xf numFmtId="0" fontId="0" fillId="0" borderId="0"/>
    <xf numFmtId="9" fontId="1" fillId="0" borderId="0" applyFont="0" applyFill="0" applyBorder="0" applyAlignment="0" applyProtection="0"/>
    <xf numFmtId="0" fontId="13" fillId="0" borderId="0"/>
    <xf numFmtId="164" fontId="12" fillId="0" borderId="0" applyBorder="0" applyProtection="0"/>
    <xf numFmtId="9" fontId="13" fillId="0" borderId="0" applyFont="0" applyFill="0" applyBorder="0" applyAlignment="0" applyProtection="0"/>
  </cellStyleXfs>
  <cellXfs count="65">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left"/>
    </xf>
    <xf numFmtId="49" fontId="3" fillId="0" borderId="0" xfId="0" applyNumberFormat="1" applyFont="1" applyAlignment="1">
      <alignment vertic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10" fillId="0" borderId="0" xfId="0" applyFont="1"/>
    <xf numFmtId="0" fontId="10" fillId="0" borderId="0" xfId="0" applyFont="1" applyAlignment="1">
      <alignment horizontal="center" vertical="top"/>
    </xf>
    <xf numFmtId="0" fontId="3" fillId="0" borderId="1" xfId="0" applyFont="1" applyBorder="1" applyAlignment="1">
      <alignment horizontal="left" vertical="center"/>
    </xf>
    <xf numFmtId="165" fontId="3" fillId="2" borderId="1" xfId="1" applyNumberFormat="1" applyFont="1" applyFill="1" applyBorder="1" applyAlignment="1" applyProtection="1">
      <alignment horizontal="right" vertical="center"/>
      <protection locked="0"/>
    </xf>
    <xf numFmtId="0" fontId="3" fillId="0" borderId="1" xfId="0" applyFont="1" applyBorder="1" applyAlignment="1">
      <alignment horizontal="left" vertical="center"/>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3"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left"/>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6" fillId="0" borderId="0" xfId="0" applyFont="1" applyAlignment="1">
      <alignment horizontal="left"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2" borderId="0" xfId="0" applyFont="1" applyFill="1" applyAlignment="1" applyProtection="1">
      <alignment horizontal="left"/>
      <protection locked="0"/>
    </xf>
    <xf numFmtId="0" fontId="5" fillId="0" borderId="0" xfId="0" applyFont="1" applyAlignment="1">
      <alignment horizontal="center" wrapText="1"/>
    </xf>
    <xf numFmtId="0" fontId="2" fillId="0" borderId="0" xfId="0" applyFont="1" applyAlignment="1">
      <alignment horizontal="left"/>
    </xf>
    <xf numFmtId="0" fontId="9" fillId="0" borderId="0" xfId="0" applyFont="1" applyAlignment="1">
      <alignment horizontal="left"/>
    </xf>
    <xf numFmtId="0" fontId="10" fillId="0" borderId="0" xfId="0" applyFont="1" applyAlignment="1">
      <alignment horizontal="left" vertical="top" wrapText="1"/>
    </xf>
    <xf numFmtId="0" fontId="14" fillId="0" borderId="0" xfId="0" applyFont="1" applyAlignment="1">
      <alignment horizontal="left" vertical="top" wrapText="1"/>
    </xf>
    <xf numFmtId="0" fontId="10" fillId="0" borderId="0" xfId="0" applyFont="1" applyAlignment="1">
      <alignment horizontal="center" vertical="top"/>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3:J34"/>
  <sheetViews>
    <sheetView view="pageBreakPreview" topLeftCell="A16" zoomScale="115" zoomScaleNormal="100" zoomScaleSheetLayoutView="115" workbookViewId="0">
      <selection activeCell="H30" sqref="H30:J30"/>
    </sheetView>
  </sheetViews>
  <sheetFormatPr defaultRowHeight="14.25"/>
  <cols>
    <col min="1" max="1" width="4.85546875" style="3" customWidth="1"/>
    <col min="2" max="6" width="9.140625" style="3"/>
    <col min="7" max="7" width="6.140625" style="3" customWidth="1"/>
    <col min="8" max="9" width="9.140625" style="3"/>
    <col min="10" max="10" width="12.28515625" style="3" customWidth="1"/>
    <col min="11" max="16384" width="9.140625" style="3"/>
  </cols>
  <sheetData>
    <row r="3" spans="1:10" ht="15.75">
      <c r="A3" s="30" t="s">
        <v>5</v>
      </c>
      <c r="B3" s="30"/>
      <c r="C3" s="30"/>
    </row>
    <row r="4" spans="1:10" s="4" customFormat="1" ht="27" customHeight="1">
      <c r="A4" s="26" t="s">
        <v>6</v>
      </c>
      <c r="B4" s="27"/>
      <c r="C4" s="28"/>
      <c r="D4" s="31"/>
      <c r="E4" s="31"/>
      <c r="F4" s="31"/>
    </row>
    <row r="5" spans="1:10" s="4" customFormat="1" ht="27" customHeight="1">
      <c r="A5" s="29" t="s">
        <v>7</v>
      </c>
      <c r="B5" s="29"/>
      <c r="C5" s="29"/>
      <c r="D5" s="31"/>
      <c r="E5" s="31"/>
      <c r="F5" s="31"/>
    </row>
    <row r="6" spans="1:10" s="4" customFormat="1" ht="27" customHeight="1">
      <c r="A6" s="29" t="s">
        <v>8</v>
      </c>
      <c r="B6" s="29"/>
      <c r="C6" s="29"/>
      <c r="D6" s="31"/>
      <c r="E6" s="31"/>
      <c r="F6" s="31"/>
    </row>
    <row r="7" spans="1:10" s="5" customFormat="1" ht="12.75"/>
    <row r="8" spans="1:10" s="5" customFormat="1" ht="16.5" customHeight="1">
      <c r="A8" s="29" t="s">
        <v>0</v>
      </c>
      <c r="B8" s="29"/>
      <c r="C8" s="29"/>
      <c r="D8" s="31"/>
      <c r="E8" s="31"/>
      <c r="F8" s="31"/>
    </row>
    <row r="9" spans="1:10" s="5" customFormat="1" ht="16.5" customHeight="1">
      <c r="A9" s="29" t="s">
        <v>1</v>
      </c>
      <c r="B9" s="29"/>
      <c r="C9" s="29"/>
      <c r="D9" s="31"/>
      <c r="E9" s="31"/>
      <c r="F9" s="31"/>
    </row>
    <row r="10" spans="1:10" s="5" customFormat="1" ht="12.75">
      <c r="A10" s="6"/>
      <c r="B10" s="6"/>
      <c r="C10" s="6"/>
      <c r="D10" s="7"/>
      <c r="E10" s="7"/>
      <c r="F10" s="7"/>
    </row>
    <row r="11" spans="1:10" s="5" customFormat="1" ht="12.75"/>
    <row r="12" spans="1:10" ht="23.25">
      <c r="A12" s="25" t="s">
        <v>2</v>
      </c>
      <c r="B12" s="25"/>
      <c r="C12" s="25"/>
      <c r="D12" s="25"/>
      <c r="E12" s="25"/>
      <c r="F12" s="25"/>
      <c r="G12" s="25"/>
      <c r="H12" s="25"/>
      <c r="I12" s="25"/>
      <c r="J12" s="25"/>
    </row>
    <row r="13" spans="1:10" s="5" customFormat="1" ht="12.75"/>
    <row r="14" spans="1:10" s="5" customFormat="1" ht="12.75"/>
    <row r="15" spans="1:10" s="5" customFormat="1" ht="12.75" customHeight="1">
      <c r="A15" s="38" t="s">
        <v>29</v>
      </c>
      <c r="B15" s="38"/>
      <c r="C15" s="38"/>
      <c r="D15" s="46" t="s">
        <v>32</v>
      </c>
      <c r="E15" s="46"/>
      <c r="F15" s="46"/>
      <c r="G15" s="46"/>
      <c r="H15" s="46"/>
      <c r="I15" s="46"/>
      <c r="J15" s="46"/>
    </row>
    <row r="16" spans="1:10" s="5" customFormat="1" ht="12.75"/>
    <row r="17" spans="1:10" s="5" customFormat="1" ht="24.75" customHeight="1">
      <c r="A17" s="8" t="s">
        <v>3</v>
      </c>
      <c r="B17" s="39" t="s">
        <v>19</v>
      </c>
      <c r="C17" s="40"/>
      <c r="D17" s="40"/>
      <c r="E17" s="40"/>
      <c r="F17" s="40"/>
      <c r="G17" s="41"/>
      <c r="H17" s="39" t="s">
        <v>4</v>
      </c>
      <c r="I17" s="40"/>
      <c r="J17" s="41"/>
    </row>
    <row r="18" spans="1:10" s="10" customFormat="1" ht="24.75" customHeight="1">
      <c r="A18" s="9" t="s">
        <v>9</v>
      </c>
      <c r="B18" s="42" t="s">
        <v>33</v>
      </c>
      <c r="C18" s="42"/>
      <c r="D18" s="42"/>
      <c r="E18" s="42"/>
      <c r="F18" s="42"/>
      <c r="G18" s="42"/>
      <c r="H18" s="43">
        <f>'Predračun OBR-2.1'!I26</f>
        <v>0</v>
      </c>
      <c r="I18" s="44"/>
      <c r="J18" s="45"/>
    </row>
    <row r="19" spans="1:10" s="5" customFormat="1" ht="12.75"/>
    <row r="20" spans="1:10" s="5" customFormat="1" ht="12.75">
      <c r="A20" s="34" t="s">
        <v>11</v>
      </c>
      <c r="B20" s="34"/>
    </row>
    <row r="21" spans="1:10" s="5" customFormat="1" ht="12.75">
      <c r="A21" s="37" t="s">
        <v>12</v>
      </c>
      <c r="B21" s="36" t="s">
        <v>34</v>
      </c>
      <c r="C21" s="36"/>
      <c r="D21" s="36"/>
      <c r="E21" s="36"/>
      <c r="F21" s="36"/>
      <c r="G21" s="36"/>
      <c r="H21" s="36"/>
      <c r="I21" s="36"/>
      <c r="J21" s="36"/>
    </row>
    <row r="22" spans="1:10" s="5" customFormat="1" ht="12.75">
      <c r="A22" s="37"/>
      <c r="B22" s="36"/>
      <c r="C22" s="36"/>
      <c r="D22" s="36"/>
      <c r="E22" s="36"/>
      <c r="F22" s="36"/>
      <c r="G22" s="36"/>
      <c r="H22" s="36"/>
      <c r="I22" s="36"/>
      <c r="J22" s="36"/>
    </row>
    <row r="23" spans="1:10" s="5" customFormat="1" ht="12.75">
      <c r="A23" s="37" t="s">
        <v>12</v>
      </c>
      <c r="B23" s="36" t="s">
        <v>13</v>
      </c>
      <c r="C23" s="36"/>
      <c r="D23" s="36"/>
      <c r="E23" s="36"/>
      <c r="F23" s="36"/>
      <c r="G23" s="36"/>
      <c r="H23" s="36"/>
      <c r="I23" s="36"/>
      <c r="J23" s="36"/>
    </row>
    <row r="24" spans="1:10" s="5" customFormat="1" ht="12.75">
      <c r="A24" s="37"/>
      <c r="B24" s="36"/>
      <c r="C24" s="36"/>
      <c r="D24" s="36"/>
      <c r="E24" s="36"/>
      <c r="F24" s="36"/>
      <c r="G24" s="36"/>
      <c r="H24" s="36"/>
      <c r="I24" s="36"/>
      <c r="J24" s="36"/>
    </row>
    <row r="25" spans="1:10" s="5" customFormat="1" ht="12.75"/>
    <row r="26" spans="1:10" s="5" customFormat="1" ht="12.75"/>
    <row r="27" spans="1:10" s="5" customFormat="1" ht="12.75"/>
    <row r="28" spans="1:10" s="5" customFormat="1" ht="15" customHeight="1">
      <c r="A28" s="33" t="s">
        <v>14</v>
      </c>
      <c r="B28" s="33"/>
      <c r="C28" s="33"/>
      <c r="D28" s="33"/>
      <c r="E28" s="33"/>
      <c r="F28" s="33"/>
      <c r="G28" s="33"/>
      <c r="H28" s="35"/>
      <c r="I28" s="35"/>
      <c r="J28" s="35"/>
    </row>
    <row r="29" spans="1:10" s="5" customFormat="1" ht="12.75"/>
    <row r="30" spans="1:10" s="5" customFormat="1" ht="15" customHeight="1">
      <c r="A30" s="33" t="s">
        <v>15</v>
      </c>
      <c r="B30" s="33"/>
      <c r="C30" s="33"/>
      <c r="D30" s="33"/>
      <c r="E30" s="33"/>
      <c r="F30" s="33"/>
      <c r="G30" s="33"/>
      <c r="H30" s="32"/>
      <c r="I30" s="32"/>
      <c r="J30" s="32"/>
    </row>
    <row r="31" spans="1:10" s="5" customFormat="1" ht="12.75"/>
    <row r="32" spans="1:10" s="5" customFormat="1" ht="12.75"/>
    <row r="33" s="5" customFormat="1" ht="12.75"/>
    <row r="34" s="5" customFormat="1" ht="12.75"/>
  </sheetData>
  <sheetProtection algorithmName="SHA-512" hashValue="FcaXryomve/J2MjcgmQnJmMP68mNJLgnTGcrXIQMvZTgTLJZmmPPm3ZMZ0Na0NJ7BqHTlEejGvJhrldobNhClw==" saltValue="exmj3VKiCpPWCxzbn9n1yQ==" spinCount="100000" sheet="1" objects="1" scenarios="1"/>
  <mergeCells count="27">
    <mergeCell ref="A15:C15"/>
    <mergeCell ref="H17:J17"/>
    <mergeCell ref="B17:G17"/>
    <mergeCell ref="B18:G18"/>
    <mergeCell ref="H18:J18"/>
    <mergeCell ref="D15:J15"/>
    <mergeCell ref="H30:J30"/>
    <mergeCell ref="A28:G28"/>
    <mergeCell ref="A30:G30"/>
    <mergeCell ref="A20:B20"/>
    <mergeCell ref="H28:J28"/>
    <mergeCell ref="B21:J22"/>
    <mergeCell ref="A21:A22"/>
    <mergeCell ref="B23:J24"/>
    <mergeCell ref="A23:A24"/>
    <mergeCell ref="A12:J12"/>
    <mergeCell ref="A4:C4"/>
    <mergeCell ref="A5:C5"/>
    <mergeCell ref="A6:C6"/>
    <mergeCell ref="A3:C3"/>
    <mergeCell ref="A8:C8"/>
    <mergeCell ref="A9:C9"/>
    <mergeCell ref="D4:F4"/>
    <mergeCell ref="D5:F5"/>
    <mergeCell ref="D6:F6"/>
    <mergeCell ref="D8:F8"/>
    <mergeCell ref="D9:F9"/>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&amp;L&amp;G&amp;R&amp;"Arial,Krepko"&amp;12
OBR-2</oddHeader>
    <oddFooter>&amp;L&amp;"Arial,Poševno"&amp;10UKC Maribor&amp;R&amp;"Arial,Poševno"&amp;10Stran &amp;P / &amp;N
Oprema za digitalno transformacijo</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50"/>
  <sheetViews>
    <sheetView tabSelected="1" view="pageBreakPreview" topLeftCell="A25" zoomScaleNormal="100" zoomScaleSheetLayoutView="100" workbookViewId="0">
      <selection activeCell="B32" sqref="B32:N35"/>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30" t="s">
        <v>5</v>
      </c>
      <c r="B1" s="30"/>
      <c r="C1" s="30"/>
      <c r="D1" s="11"/>
      <c r="E1" s="11"/>
      <c r="F1" s="11"/>
    </row>
    <row r="2" spans="1:14" s="4" customFormat="1" ht="27" customHeight="1">
      <c r="A2" s="26" t="s">
        <v>6</v>
      </c>
      <c r="B2" s="27"/>
      <c r="C2" s="27"/>
      <c r="D2" s="2"/>
      <c r="E2" s="3"/>
      <c r="F2" s="12"/>
      <c r="G2" s="12"/>
      <c r="H2" s="12"/>
    </row>
    <row r="3" spans="1:14" s="4" customFormat="1" ht="27" customHeight="1">
      <c r="A3" s="29" t="s">
        <v>7</v>
      </c>
      <c r="B3" s="29"/>
      <c r="C3" s="26"/>
      <c r="D3" s="2"/>
      <c r="E3" s="3"/>
      <c r="F3" s="3"/>
      <c r="G3" s="3"/>
      <c r="H3" s="3"/>
    </row>
    <row r="4" spans="1:14" s="4" customFormat="1" ht="27" customHeight="1">
      <c r="A4" s="29" t="s">
        <v>8</v>
      </c>
      <c r="B4" s="29"/>
      <c r="C4" s="26"/>
      <c r="D4" s="2"/>
      <c r="E4" s="3"/>
      <c r="F4" s="3"/>
      <c r="G4" s="3"/>
      <c r="H4" s="3"/>
    </row>
    <row r="5" spans="1:14" s="5" customFormat="1">
      <c r="D5" s="3"/>
      <c r="E5" s="3"/>
      <c r="F5" s="3"/>
      <c r="G5" s="3"/>
      <c r="H5" s="3"/>
    </row>
    <row r="6" spans="1:14" s="5" customFormat="1" ht="16.5" customHeight="1">
      <c r="A6" s="29" t="s">
        <v>0</v>
      </c>
      <c r="B6" s="29"/>
      <c r="C6" s="26"/>
      <c r="D6" s="2"/>
      <c r="E6" s="3"/>
      <c r="F6" s="3"/>
      <c r="G6" s="3"/>
      <c r="H6" s="3"/>
    </row>
    <row r="7" spans="1:14" s="5" customFormat="1" ht="17.25" customHeight="1">
      <c r="A7" s="29" t="s">
        <v>1</v>
      </c>
      <c r="B7" s="29"/>
      <c r="C7" s="26"/>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59" t="s">
        <v>35</v>
      </c>
      <c r="B10" s="59"/>
      <c r="C10" s="59"/>
      <c r="D10" s="59"/>
      <c r="E10" s="59"/>
      <c r="F10" s="59"/>
      <c r="G10" s="59"/>
      <c r="H10" s="59"/>
      <c r="I10" s="59"/>
      <c r="J10" s="59"/>
      <c r="K10" s="59"/>
      <c r="L10" s="59"/>
      <c r="M10" s="59"/>
      <c r="N10" s="59"/>
    </row>
    <row r="11" spans="1:14" ht="23.25" customHeight="1">
      <c r="A11" s="59"/>
      <c r="B11" s="59"/>
      <c r="C11" s="59"/>
      <c r="D11" s="59"/>
      <c r="E11" s="59"/>
      <c r="F11" s="59"/>
      <c r="G11" s="59"/>
      <c r="H11" s="59"/>
      <c r="I11" s="59"/>
      <c r="J11" s="59"/>
      <c r="K11" s="59"/>
      <c r="L11" s="59"/>
      <c r="M11" s="59"/>
      <c r="N11" s="59"/>
    </row>
    <row r="12" spans="1:14" ht="23.25">
      <c r="A12" s="13"/>
      <c r="B12" s="13"/>
      <c r="C12" s="13"/>
      <c r="D12" s="13"/>
      <c r="E12" s="13"/>
      <c r="F12" s="13"/>
      <c r="G12" s="13"/>
      <c r="H12" s="13"/>
      <c r="I12" s="13"/>
      <c r="J12" s="13"/>
      <c r="K12" s="13"/>
      <c r="L12" s="13"/>
      <c r="M12" s="13"/>
      <c r="N12" s="13"/>
    </row>
    <row r="13" spans="1:14" s="5" customFormat="1" ht="15.75">
      <c r="A13" s="60" t="s">
        <v>36</v>
      </c>
      <c r="B13" s="60"/>
      <c r="C13" s="60"/>
      <c r="D13" s="60"/>
      <c r="E13" s="60"/>
      <c r="F13" s="60"/>
      <c r="G13" s="60"/>
      <c r="H13" s="60"/>
      <c r="I13" s="60"/>
      <c r="J13" s="60"/>
      <c r="K13" s="60"/>
      <c r="L13" s="60"/>
      <c r="M13" s="60"/>
      <c r="N13" s="60"/>
    </row>
    <row r="15" spans="1:14" s="5" customFormat="1" ht="38.25">
      <c r="A15" s="14" t="s">
        <v>3</v>
      </c>
      <c r="B15" s="52" t="s">
        <v>19</v>
      </c>
      <c r="C15" s="53"/>
      <c r="D15" s="54"/>
      <c r="E15" s="14" t="s">
        <v>18</v>
      </c>
      <c r="F15" s="14" t="s">
        <v>17</v>
      </c>
      <c r="G15" s="14" t="s">
        <v>16</v>
      </c>
      <c r="H15" s="14" t="s">
        <v>23</v>
      </c>
      <c r="I15" s="15" t="s">
        <v>26</v>
      </c>
      <c r="J15" s="57" t="s">
        <v>24</v>
      </c>
      <c r="K15" s="57"/>
      <c r="L15" s="57"/>
      <c r="M15" s="55" t="s">
        <v>25</v>
      </c>
      <c r="N15" s="56"/>
    </row>
    <row r="16" spans="1:14" s="5" customFormat="1" ht="28.5" customHeight="1">
      <c r="A16" s="16" t="s">
        <v>9</v>
      </c>
      <c r="B16" s="47" t="s">
        <v>42</v>
      </c>
      <c r="C16" s="48"/>
      <c r="D16" s="49"/>
      <c r="E16" s="17" t="s">
        <v>31</v>
      </c>
      <c r="F16" s="17">
        <v>8</v>
      </c>
      <c r="G16" s="1">
        <v>0</v>
      </c>
      <c r="H16" s="23">
        <v>0.22</v>
      </c>
      <c r="I16" s="18">
        <f>F16*G16</f>
        <v>0</v>
      </c>
      <c r="J16" s="50">
        <f>I16*H16</f>
        <v>0</v>
      </c>
      <c r="K16" s="50"/>
      <c r="L16" s="50"/>
      <c r="M16" s="50">
        <f>I16+J16</f>
        <v>0</v>
      </c>
      <c r="N16" s="50"/>
    </row>
    <row r="17" spans="1:14" s="5" customFormat="1" ht="28.5" customHeight="1">
      <c r="A17" s="22" t="s">
        <v>10</v>
      </c>
      <c r="B17" s="47" t="s">
        <v>43</v>
      </c>
      <c r="C17" s="48"/>
      <c r="D17" s="49"/>
      <c r="E17" s="17" t="s">
        <v>31</v>
      </c>
      <c r="F17" s="17">
        <v>2</v>
      </c>
      <c r="G17" s="1">
        <v>0</v>
      </c>
      <c r="H17" s="23">
        <v>0.22</v>
      </c>
      <c r="I17" s="18">
        <f>F17*G17</f>
        <v>0</v>
      </c>
      <c r="J17" s="50">
        <f>I17*H17</f>
        <v>0</v>
      </c>
      <c r="K17" s="50"/>
      <c r="L17" s="50"/>
      <c r="M17" s="50">
        <f>I17+J17</f>
        <v>0</v>
      </c>
      <c r="N17" s="50"/>
    </row>
    <row r="18" spans="1:14" s="5" customFormat="1" ht="28.5" customHeight="1">
      <c r="A18" s="24" t="s">
        <v>21</v>
      </c>
      <c r="B18" s="47" t="s">
        <v>44</v>
      </c>
      <c r="C18" s="48"/>
      <c r="D18" s="49"/>
      <c r="E18" s="17" t="s">
        <v>31</v>
      </c>
      <c r="F18" s="17">
        <v>1</v>
      </c>
      <c r="G18" s="1">
        <v>0</v>
      </c>
      <c r="H18" s="23">
        <v>0.22</v>
      </c>
      <c r="I18" s="18">
        <f t="shared" ref="I18:I25" si="0">F18*G18</f>
        <v>0</v>
      </c>
      <c r="J18" s="50">
        <f t="shared" ref="J18:J25" si="1">I18*H18</f>
        <v>0</v>
      </c>
      <c r="K18" s="50"/>
      <c r="L18" s="50"/>
      <c r="M18" s="50">
        <f t="shared" ref="M18:M25" si="2">I18+J18</f>
        <v>0</v>
      </c>
      <c r="N18" s="50"/>
    </row>
    <row r="19" spans="1:14" s="5" customFormat="1" ht="28.5" customHeight="1">
      <c r="A19" s="24" t="s">
        <v>22</v>
      </c>
      <c r="B19" s="47" t="s">
        <v>45</v>
      </c>
      <c r="C19" s="48"/>
      <c r="D19" s="49"/>
      <c r="E19" s="17" t="s">
        <v>31</v>
      </c>
      <c r="F19" s="17">
        <v>1</v>
      </c>
      <c r="G19" s="1">
        <v>0</v>
      </c>
      <c r="H19" s="23">
        <v>0.22</v>
      </c>
      <c r="I19" s="18">
        <f t="shared" ref="I19:I23" si="3">F19*G19</f>
        <v>0</v>
      </c>
      <c r="J19" s="50">
        <f t="shared" ref="J19:J23" si="4">I19*H19</f>
        <v>0</v>
      </c>
      <c r="K19" s="50"/>
      <c r="L19" s="50"/>
      <c r="M19" s="50">
        <f t="shared" ref="M19:M23" si="5">I19+J19</f>
        <v>0</v>
      </c>
      <c r="N19" s="50"/>
    </row>
    <row r="20" spans="1:14" s="5" customFormat="1" ht="28.5" customHeight="1">
      <c r="A20" s="24" t="s">
        <v>30</v>
      </c>
      <c r="B20" s="47" t="s">
        <v>46</v>
      </c>
      <c r="C20" s="48"/>
      <c r="D20" s="49"/>
      <c r="E20" s="17" t="s">
        <v>31</v>
      </c>
      <c r="F20" s="17">
        <v>1</v>
      </c>
      <c r="G20" s="1">
        <v>0</v>
      </c>
      <c r="H20" s="23">
        <v>0.22</v>
      </c>
      <c r="I20" s="18">
        <f t="shared" si="3"/>
        <v>0</v>
      </c>
      <c r="J20" s="50">
        <f t="shared" si="4"/>
        <v>0</v>
      </c>
      <c r="K20" s="50"/>
      <c r="L20" s="50"/>
      <c r="M20" s="50">
        <f t="shared" si="5"/>
        <v>0</v>
      </c>
      <c r="N20" s="50"/>
    </row>
    <row r="21" spans="1:14" s="5" customFormat="1" ht="28.5" customHeight="1">
      <c r="A21" s="24" t="s">
        <v>37</v>
      </c>
      <c r="B21" s="47" t="s">
        <v>47</v>
      </c>
      <c r="C21" s="48"/>
      <c r="D21" s="49"/>
      <c r="E21" s="17" t="s">
        <v>31</v>
      </c>
      <c r="F21" s="17">
        <v>2</v>
      </c>
      <c r="G21" s="1">
        <v>0</v>
      </c>
      <c r="H21" s="23">
        <v>0.22</v>
      </c>
      <c r="I21" s="18">
        <f t="shared" si="3"/>
        <v>0</v>
      </c>
      <c r="J21" s="50">
        <f t="shared" si="4"/>
        <v>0</v>
      </c>
      <c r="K21" s="50"/>
      <c r="L21" s="50"/>
      <c r="M21" s="50">
        <f t="shared" si="5"/>
        <v>0</v>
      </c>
      <c r="N21" s="50"/>
    </row>
    <row r="22" spans="1:14" s="5" customFormat="1" ht="28.5" customHeight="1">
      <c r="A22" s="24" t="s">
        <v>38</v>
      </c>
      <c r="B22" s="47" t="s">
        <v>48</v>
      </c>
      <c r="C22" s="48"/>
      <c r="D22" s="49"/>
      <c r="E22" s="17" t="s">
        <v>31</v>
      </c>
      <c r="F22" s="17">
        <v>2</v>
      </c>
      <c r="G22" s="1">
        <v>0</v>
      </c>
      <c r="H22" s="23">
        <v>0.22</v>
      </c>
      <c r="I22" s="18">
        <f t="shared" si="3"/>
        <v>0</v>
      </c>
      <c r="J22" s="50">
        <f t="shared" si="4"/>
        <v>0</v>
      </c>
      <c r="K22" s="50"/>
      <c r="L22" s="50"/>
      <c r="M22" s="50">
        <f t="shared" si="5"/>
        <v>0</v>
      </c>
      <c r="N22" s="50"/>
    </row>
    <row r="23" spans="1:14" s="5" customFormat="1" ht="28.5" customHeight="1">
      <c r="A23" s="24" t="s">
        <v>39</v>
      </c>
      <c r="B23" s="47" t="s">
        <v>49</v>
      </c>
      <c r="C23" s="48"/>
      <c r="D23" s="49"/>
      <c r="E23" s="17" t="s">
        <v>31</v>
      </c>
      <c r="F23" s="17">
        <v>8</v>
      </c>
      <c r="G23" s="1">
        <v>0</v>
      </c>
      <c r="H23" s="23">
        <v>0.22</v>
      </c>
      <c r="I23" s="18">
        <f t="shared" si="3"/>
        <v>0</v>
      </c>
      <c r="J23" s="50">
        <f t="shared" si="4"/>
        <v>0</v>
      </c>
      <c r="K23" s="50"/>
      <c r="L23" s="50"/>
      <c r="M23" s="50">
        <f t="shared" si="5"/>
        <v>0</v>
      </c>
      <c r="N23" s="50"/>
    </row>
    <row r="24" spans="1:14" s="5" customFormat="1" ht="28.5" customHeight="1">
      <c r="A24" s="24" t="s">
        <v>40</v>
      </c>
      <c r="B24" s="47" t="s">
        <v>50</v>
      </c>
      <c r="C24" s="48"/>
      <c r="D24" s="49"/>
      <c r="E24" s="17" t="s">
        <v>31</v>
      </c>
      <c r="F24" s="17">
        <v>4</v>
      </c>
      <c r="G24" s="1">
        <v>0</v>
      </c>
      <c r="H24" s="23">
        <v>0.22</v>
      </c>
      <c r="I24" s="18">
        <f t="shared" si="0"/>
        <v>0</v>
      </c>
      <c r="J24" s="50">
        <f t="shared" si="1"/>
        <v>0</v>
      </c>
      <c r="K24" s="50"/>
      <c r="L24" s="50"/>
      <c r="M24" s="50">
        <f t="shared" si="2"/>
        <v>0</v>
      </c>
      <c r="N24" s="50"/>
    </row>
    <row r="25" spans="1:14" s="5" customFormat="1" ht="28.5" customHeight="1">
      <c r="A25" s="24" t="s">
        <v>41</v>
      </c>
      <c r="B25" s="47" t="s">
        <v>51</v>
      </c>
      <c r="C25" s="48"/>
      <c r="D25" s="49"/>
      <c r="E25" s="17" t="s">
        <v>31</v>
      </c>
      <c r="F25" s="17">
        <v>2</v>
      </c>
      <c r="G25" s="1">
        <v>0</v>
      </c>
      <c r="H25" s="23">
        <v>0.22</v>
      </c>
      <c r="I25" s="18">
        <f t="shared" si="0"/>
        <v>0</v>
      </c>
      <c r="J25" s="50">
        <f t="shared" si="1"/>
        <v>0</v>
      </c>
      <c r="K25" s="50"/>
      <c r="L25" s="50"/>
      <c r="M25" s="50">
        <f t="shared" si="2"/>
        <v>0</v>
      </c>
      <c r="N25" s="50"/>
    </row>
    <row r="26" spans="1:14" s="5" customFormat="1" ht="28.5" customHeight="1">
      <c r="G26" s="51" t="s">
        <v>27</v>
      </c>
      <c r="H26" s="51"/>
      <c r="I26" s="19">
        <f>SUM(I16:I25)</f>
        <v>0</v>
      </c>
      <c r="J26" s="50">
        <f>SUM(J16:J25)</f>
        <v>0</v>
      </c>
      <c r="K26" s="50"/>
      <c r="L26" s="50"/>
      <c r="M26" s="50">
        <f>I26+J26</f>
        <v>0</v>
      </c>
      <c r="N26" s="50"/>
    </row>
    <row r="27" spans="1:14" ht="28.5" customHeight="1"/>
    <row r="28" spans="1:14" s="5" customFormat="1" ht="12.75"/>
    <row r="29" spans="1:14" s="5" customFormat="1" ht="12.75">
      <c r="A29" s="61" t="s">
        <v>20</v>
      </c>
      <c r="B29" s="61"/>
      <c r="C29" s="20"/>
      <c r="D29" s="20"/>
      <c r="E29" s="20"/>
      <c r="F29" s="20"/>
      <c r="G29" s="20"/>
      <c r="H29" s="20"/>
      <c r="I29" s="20"/>
      <c r="J29" s="20"/>
      <c r="K29" s="20"/>
      <c r="L29" s="20"/>
      <c r="M29" s="20"/>
      <c r="N29" s="20"/>
    </row>
    <row r="30" spans="1:14" s="4" customFormat="1" ht="12.75">
      <c r="A30" s="21" t="s">
        <v>12</v>
      </c>
      <c r="B30" s="62" t="s">
        <v>52</v>
      </c>
      <c r="C30" s="62"/>
      <c r="D30" s="62"/>
      <c r="E30" s="62"/>
      <c r="F30" s="62"/>
      <c r="G30" s="62"/>
      <c r="H30" s="62"/>
      <c r="I30" s="62"/>
      <c r="J30" s="62"/>
      <c r="K30" s="62"/>
      <c r="L30" s="62"/>
      <c r="M30" s="62"/>
      <c r="N30" s="62"/>
    </row>
    <row r="31" spans="1:14" s="4" customFormat="1" ht="12.75">
      <c r="A31" s="21" t="s">
        <v>12</v>
      </c>
      <c r="B31" s="62" t="s">
        <v>53</v>
      </c>
      <c r="C31" s="62"/>
      <c r="D31" s="62"/>
      <c r="E31" s="62"/>
      <c r="F31" s="62"/>
      <c r="G31" s="62"/>
      <c r="H31" s="62"/>
      <c r="I31" s="62"/>
      <c r="J31" s="62"/>
      <c r="K31" s="62"/>
      <c r="L31" s="62"/>
      <c r="M31" s="62"/>
      <c r="N31" s="62"/>
    </row>
    <row r="32" spans="1:14" s="4" customFormat="1" ht="12.75" customHeight="1">
      <c r="A32" s="64" t="s">
        <v>12</v>
      </c>
      <c r="B32" s="63" t="s">
        <v>54</v>
      </c>
      <c r="C32" s="63"/>
      <c r="D32" s="63"/>
      <c r="E32" s="63"/>
      <c r="F32" s="63"/>
      <c r="G32" s="63"/>
      <c r="H32" s="63"/>
      <c r="I32" s="63"/>
      <c r="J32" s="63"/>
      <c r="K32" s="63"/>
      <c r="L32" s="63"/>
      <c r="M32" s="63"/>
      <c r="N32" s="63"/>
    </row>
    <row r="33" spans="1:14" s="4" customFormat="1" ht="12.75">
      <c r="A33" s="64"/>
      <c r="B33" s="63"/>
      <c r="C33" s="63"/>
      <c r="D33" s="63"/>
      <c r="E33" s="63"/>
      <c r="F33" s="63"/>
      <c r="G33" s="63"/>
      <c r="H33" s="63"/>
      <c r="I33" s="63"/>
      <c r="J33" s="63"/>
      <c r="K33" s="63"/>
      <c r="L33" s="63"/>
      <c r="M33" s="63"/>
      <c r="N33" s="63"/>
    </row>
    <row r="34" spans="1:14" s="4" customFormat="1" ht="12.75">
      <c r="A34" s="64"/>
      <c r="B34" s="63" t="s">
        <v>55</v>
      </c>
      <c r="C34" s="63"/>
      <c r="D34" s="63"/>
      <c r="E34" s="63"/>
      <c r="F34" s="63"/>
      <c r="G34" s="63"/>
      <c r="H34" s="63"/>
      <c r="I34" s="63"/>
      <c r="J34" s="63"/>
      <c r="K34" s="63"/>
      <c r="L34" s="63"/>
      <c r="M34" s="63"/>
      <c r="N34" s="63"/>
    </row>
    <row r="35" spans="1:14" s="4" customFormat="1" ht="12.75">
      <c r="A35" s="64"/>
      <c r="B35" s="63"/>
      <c r="C35" s="63"/>
      <c r="D35" s="63"/>
      <c r="E35" s="63"/>
      <c r="F35" s="63"/>
      <c r="G35" s="63"/>
      <c r="H35" s="63"/>
      <c r="I35" s="63"/>
      <c r="J35" s="63"/>
      <c r="K35" s="63"/>
      <c r="L35" s="63"/>
      <c r="M35" s="63"/>
      <c r="N35" s="63"/>
    </row>
    <row r="36" spans="1:14" s="4" customFormat="1" ht="12.75">
      <c r="A36" s="64" t="s">
        <v>12</v>
      </c>
      <c r="B36" s="63" t="s">
        <v>28</v>
      </c>
      <c r="C36" s="63"/>
      <c r="D36" s="63"/>
      <c r="E36" s="63"/>
      <c r="F36" s="63"/>
      <c r="G36" s="63"/>
      <c r="H36" s="63"/>
      <c r="I36" s="63"/>
      <c r="J36" s="63"/>
      <c r="K36" s="63"/>
      <c r="L36" s="63"/>
      <c r="M36" s="63"/>
      <c r="N36" s="63"/>
    </row>
    <row r="37" spans="1:14" s="4" customFormat="1" ht="12.75">
      <c r="A37" s="64"/>
      <c r="B37" s="63"/>
      <c r="C37" s="63"/>
      <c r="D37" s="63"/>
      <c r="E37" s="63"/>
      <c r="F37" s="63"/>
      <c r="G37" s="63"/>
      <c r="H37" s="63"/>
      <c r="I37" s="63"/>
      <c r="J37" s="63"/>
      <c r="K37" s="63"/>
      <c r="L37" s="63"/>
      <c r="M37" s="63"/>
      <c r="N37" s="63"/>
    </row>
    <row r="38" spans="1:14" s="4" customFormat="1" ht="12.75" customHeight="1">
      <c r="A38" s="64" t="s">
        <v>12</v>
      </c>
      <c r="B38" s="63" t="s">
        <v>56</v>
      </c>
      <c r="C38" s="63"/>
      <c r="D38" s="63"/>
      <c r="E38" s="63"/>
      <c r="F38" s="63"/>
      <c r="G38" s="63"/>
      <c r="H38" s="63"/>
      <c r="I38" s="63"/>
      <c r="J38" s="63"/>
      <c r="K38" s="63"/>
      <c r="L38" s="63"/>
      <c r="M38" s="63"/>
      <c r="N38" s="63"/>
    </row>
    <row r="39" spans="1:14" s="4" customFormat="1" ht="12.75">
      <c r="A39" s="64"/>
      <c r="B39" s="63"/>
      <c r="C39" s="63"/>
      <c r="D39" s="63"/>
      <c r="E39" s="63"/>
      <c r="F39" s="63"/>
      <c r="G39" s="63"/>
      <c r="H39" s="63"/>
      <c r="I39" s="63"/>
      <c r="J39" s="63"/>
      <c r="K39" s="63"/>
      <c r="L39" s="63"/>
      <c r="M39" s="63"/>
      <c r="N39" s="63"/>
    </row>
    <row r="40" spans="1:14" s="4" customFormat="1" ht="12.75">
      <c r="A40" s="64"/>
      <c r="B40" s="63"/>
      <c r="C40" s="63"/>
      <c r="D40" s="63"/>
      <c r="E40" s="63"/>
      <c r="F40" s="63"/>
      <c r="G40" s="63"/>
      <c r="H40" s="63"/>
      <c r="I40" s="63"/>
      <c r="J40" s="63"/>
      <c r="K40" s="63"/>
      <c r="L40" s="63"/>
      <c r="M40" s="63"/>
      <c r="N40" s="63"/>
    </row>
    <row r="41" spans="1:14" s="4" customFormat="1" ht="12.75">
      <c r="A41" s="64"/>
      <c r="B41" s="63" t="s">
        <v>58</v>
      </c>
      <c r="C41" s="63"/>
      <c r="D41" s="63"/>
      <c r="E41" s="63"/>
      <c r="F41" s="63"/>
      <c r="G41" s="63"/>
      <c r="H41" s="63"/>
      <c r="I41" s="63"/>
      <c r="J41" s="63"/>
      <c r="K41" s="63"/>
      <c r="L41" s="63"/>
      <c r="M41" s="63"/>
      <c r="N41" s="63"/>
    </row>
    <row r="42" spans="1:14" s="4" customFormat="1" ht="12.75">
      <c r="A42" s="64"/>
      <c r="B42" s="63"/>
      <c r="C42" s="63"/>
      <c r="D42" s="63"/>
      <c r="E42" s="63"/>
      <c r="F42" s="63"/>
      <c r="G42" s="63"/>
      <c r="H42" s="63"/>
      <c r="I42" s="63"/>
      <c r="J42" s="63"/>
      <c r="K42" s="63"/>
      <c r="L42" s="63"/>
      <c r="M42" s="63"/>
      <c r="N42" s="63"/>
    </row>
    <row r="43" spans="1:14" s="4" customFormat="1" ht="12.75">
      <c r="A43" s="64"/>
      <c r="B43" s="63" t="s">
        <v>57</v>
      </c>
      <c r="C43" s="63"/>
      <c r="D43" s="63"/>
      <c r="E43" s="63"/>
      <c r="F43" s="63"/>
      <c r="G43" s="63"/>
      <c r="H43" s="63"/>
      <c r="I43" s="63"/>
      <c r="J43" s="63"/>
      <c r="K43" s="63"/>
      <c r="L43" s="63"/>
      <c r="M43" s="63"/>
      <c r="N43" s="63"/>
    </row>
    <row r="44" spans="1:14" s="5" customFormat="1" ht="12.75">
      <c r="A44" s="64"/>
      <c r="B44" s="63"/>
      <c r="C44" s="63"/>
      <c r="D44" s="63"/>
      <c r="E44" s="63"/>
      <c r="F44" s="63"/>
      <c r="G44" s="63"/>
      <c r="H44" s="63"/>
      <c r="I44" s="63"/>
      <c r="J44" s="63"/>
      <c r="K44" s="63"/>
      <c r="L44" s="63"/>
      <c r="M44" s="63"/>
      <c r="N44" s="63"/>
    </row>
    <row r="45" spans="1:14" s="5" customFormat="1" ht="12.75"/>
    <row r="46" spans="1:14" s="5" customFormat="1" ht="12.75"/>
    <row r="47" spans="1:14" s="5" customFormat="1" ht="12.75"/>
    <row r="48" spans="1:14" s="5" customFormat="1" ht="15" customHeight="1">
      <c r="A48" s="33" t="s">
        <v>14</v>
      </c>
      <c r="B48" s="33"/>
      <c r="C48" s="33"/>
      <c r="D48" s="33"/>
      <c r="E48" s="33"/>
      <c r="F48" s="33"/>
      <c r="G48" s="33"/>
      <c r="H48" s="33"/>
      <c r="I48" s="58"/>
      <c r="J48" s="58"/>
      <c r="K48" s="58"/>
      <c r="L48" s="58"/>
      <c r="M48" s="58"/>
      <c r="N48" s="58"/>
    </row>
    <row r="49" spans="1:14" s="5" customFormat="1" ht="12.75"/>
    <row r="50" spans="1:14" s="5" customFormat="1" ht="15" customHeight="1">
      <c r="A50" s="33" t="s">
        <v>15</v>
      </c>
      <c r="B50" s="33"/>
      <c r="C50" s="33"/>
      <c r="D50" s="33"/>
      <c r="E50" s="33"/>
      <c r="F50" s="33"/>
      <c r="G50" s="33"/>
      <c r="H50" s="33"/>
      <c r="I50" s="32"/>
      <c r="J50" s="32"/>
      <c r="K50" s="32"/>
      <c r="L50" s="32"/>
      <c r="M50" s="32"/>
      <c r="N50" s="32"/>
    </row>
  </sheetData>
  <sheetProtection algorithmName="SHA-512" hashValue="5iucPb6cXrf86Xf0Fgq9M1f9YjT9Pvjs1WnIUI1qDN59e9ZpNKkdhMdmfOrqKHWN+FbP6IrpraF2A5LNWeMVxw==" saltValue="72G9egcNlCHk2w17WO9ocA==" spinCount="100000" sheet="1" objects="1" scenarios="1"/>
  <mergeCells count="60">
    <mergeCell ref="A38:A44"/>
    <mergeCell ref="B38:N40"/>
    <mergeCell ref="B41:N42"/>
    <mergeCell ref="B36:N37"/>
    <mergeCell ref="B43:N44"/>
    <mergeCell ref="A36:A37"/>
    <mergeCell ref="B22:D22"/>
    <mergeCell ref="J22:L22"/>
    <mergeCell ref="M22:N22"/>
    <mergeCell ref="B32:N33"/>
    <mergeCell ref="A32:A35"/>
    <mergeCell ref="B34:N35"/>
    <mergeCell ref="B23:D23"/>
    <mergeCell ref="J23:L23"/>
    <mergeCell ref="M23:N23"/>
    <mergeCell ref="B31:N31"/>
    <mergeCell ref="M25:N25"/>
    <mergeCell ref="B20:D20"/>
    <mergeCell ref="J20:L20"/>
    <mergeCell ref="M20:N20"/>
    <mergeCell ref="B21:D21"/>
    <mergeCell ref="J21:L21"/>
    <mergeCell ref="M21:N21"/>
    <mergeCell ref="A48:H48"/>
    <mergeCell ref="I48:N48"/>
    <mergeCell ref="A50:H50"/>
    <mergeCell ref="I50:N50"/>
    <mergeCell ref="A10:N11"/>
    <mergeCell ref="A13:N13"/>
    <mergeCell ref="A29:B29"/>
    <mergeCell ref="B30:N30"/>
    <mergeCell ref="B24:D24"/>
    <mergeCell ref="J24:L24"/>
    <mergeCell ref="M24:N24"/>
    <mergeCell ref="B25:D25"/>
    <mergeCell ref="J25:L25"/>
    <mergeCell ref="B19:D19"/>
    <mergeCell ref="J19:L19"/>
    <mergeCell ref="M19:N19"/>
    <mergeCell ref="A1:C1"/>
    <mergeCell ref="A2:C2"/>
    <mergeCell ref="A3:C3"/>
    <mergeCell ref="A4:C4"/>
    <mergeCell ref="A6:C6"/>
    <mergeCell ref="A7:C7"/>
    <mergeCell ref="B16:D16"/>
    <mergeCell ref="J26:L26"/>
    <mergeCell ref="M26:N26"/>
    <mergeCell ref="G26:H26"/>
    <mergeCell ref="B15:D15"/>
    <mergeCell ref="M15:N15"/>
    <mergeCell ref="J15:L15"/>
    <mergeCell ref="J16:L16"/>
    <mergeCell ref="M16:N16"/>
    <mergeCell ref="B17:D17"/>
    <mergeCell ref="J17:L17"/>
    <mergeCell ref="M17:N17"/>
    <mergeCell ref="B18:D18"/>
    <mergeCell ref="J18:L18"/>
    <mergeCell ref="M18:N18"/>
  </mergeCells>
  <phoneticPr fontId="7" type="noConversion"/>
  <pageMargins left="0.70866141732283472" right="0.70866141732283472" top="0.94488188976377963" bottom="0.74803149606299213" header="0.31496062992125984" footer="0.31496062992125984"/>
  <pageSetup paperSize="9" orientation="landscape" r:id="rId1"/>
  <headerFooter>
    <oddHeader>&amp;L&amp;G&amp;R&amp;"Arial,Krepko"&amp;12OBR-2.1</oddHeader>
    <oddFooter>&amp;L&amp;"Arial,Poševno"&amp;10UKC Maribor&amp;R&amp;"Arial,Poševno"&amp;10Stran &amp;P / &amp;N
Oprema za digitalno transformacijo</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 OBR-2</vt:lpstr>
      <vt:lpstr>Predračun OBR-2.1</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2026-01-08T07:50:00Z</cp:lastPrinted>
  <dcterms:created xsi:type="dcterms:W3CDTF">2024-02-02T09:36:16Z</dcterms:created>
  <dcterms:modified xsi:type="dcterms:W3CDTF">2026-01-13T10:46:19Z</dcterms:modified>
</cp:coreProperties>
</file>